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尺寸" sheetId="2" r:id="rId1"/>
    <sheet name="排版" sheetId="1" r:id="rId2"/>
  </sheets>
  <definedNames>
    <definedName name="_xlnm._FilterDatabase" localSheetId="0" hidden="1">尺寸!$B$1:$F$24</definedName>
  </definedNames>
  <calcPr calcId="144525"/>
</workbook>
</file>

<file path=xl/sharedStrings.xml><?xml version="1.0" encoding="utf-8"?>
<sst xmlns="http://schemas.openxmlformats.org/spreadsheetml/2006/main" count="135" uniqueCount="42">
  <si>
    <t>序号</t>
  </si>
  <si>
    <t>名称</t>
  </si>
  <si>
    <t>长度</t>
  </si>
  <si>
    <t>宽度</t>
  </si>
  <si>
    <t>总数量</t>
  </si>
  <si>
    <t>后区</t>
  </si>
  <si>
    <t>左通，右通</t>
  </si>
  <si>
    <t>左通余料</t>
  </si>
  <si>
    <t>右通1余料</t>
  </si>
  <si>
    <t>右通余料</t>
  </si>
  <si>
    <t>中区凹槽</t>
  </si>
  <si>
    <t>中区凹槽余料</t>
  </si>
  <si>
    <t>后区台阶立面</t>
  </si>
  <si>
    <t>后区台阶平面</t>
  </si>
  <si>
    <t>后台阶立面</t>
  </si>
  <si>
    <t>后台阶平面</t>
  </si>
  <si>
    <t>后台阶斜面</t>
  </si>
  <si>
    <t>后台阶上平面</t>
  </si>
  <si>
    <t>中门踏步1</t>
  </si>
  <si>
    <t>中门踏步2</t>
  </si>
  <si>
    <t>中门踏步3</t>
  </si>
  <si>
    <t>前门踏步1</t>
  </si>
  <si>
    <t>前门踏步2</t>
  </si>
  <si>
    <t>前门踏步3</t>
  </si>
  <si>
    <t>小台阶平面</t>
  </si>
  <si>
    <t>司机后平面</t>
  </si>
  <si>
    <t>驾驶区1</t>
  </si>
  <si>
    <t>驾驶区2</t>
  </si>
  <si>
    <t>成品面积：</t>
  </si>
  <si>
    <t>27.7㎡</t>
  </si>
  <si>
    <t>原材面积：</t>
  </si>
  <si>
    <t>31.29㎡</t>
  </si>
  <si>
    <t>净出材率：</t>
  </si>
  <si>
    <t>原材用量：</t>
  </si>
  <si>
    <t>10.5张</t>
  </si>
  <si>
    <t>原材名称</t>
  </si>
  <si>
    <t>原材尺寸</t>
  </si>
  <si>
    <t>切割张数</t>
  </si>
  <si>
    <t xml:space="preserve">1# </t>
  </si>
  <si>
    <t>2440×1220</t>
  </si>
  <si>
    <t>切割排版图</t>
  </si>
  <si>
    <t>单张数量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</si>
</sst>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647065</xdr:colOff>
      <xdr:row>5</xdr:row>
      <xdr:rowOff>2818765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42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7</xdr:col>
      <xdr:colOff>647065</xdr:colOff>
      <xdr:row>11</xdr:row>
      <xdr:rowOff>2818765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4298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7</xdr:col>
      <xdr:colOff>647065</xdr:colOff>
      <xdr:row>15</xdr:row>
      <xdr:rowOff>2818765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7569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7</xdr:col>
      <xdr:colOff>647065</xdr:colOff>
      <xdr:row>20</xdr:row>
      <xdr:rowOff>2818765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0982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7</xdr:col>
      <xdr:colOff>647065</xdr:colOff>
      <xdr:row>26</xdr:row>
      <xdr:rowOff>2818765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4538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7</xdr:col>
      <xdr:colOff>647065</xdr:colOff>
      <xdr:row>32</xdr:row>
      <xdr:rowOff>2818765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8094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7</xdr:col>
      <xdr:colOff>647065</xdr:colOff>
      <xdr:row>37</xdr:row>
      <xdr:rowOff>2818765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215074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7</xdr:col>
      <xdr:colOff>647065</xdr:colOff>
      <xdr:row>41</xdr:row>
      <xdr:rowOff>2818765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47777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7</xdr:col>
      <xdr:colOff>647065</xdr:colOff>
      <xdr:row>45</xdr:row>
      <xdr:rowOff>2818765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8047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7</xdr:col>
      <xdr:colOff>647065</xdr:colOff>
      <xdr:row>48</xdr:row>
      <xdr:rowOff>2818765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3117532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7</xdr:col>
      <xdr:colOff>647065</xdr:colOff>
      <xdr:row>51</xdr:row>
      <xdr:rowOff>2818765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343027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600075</xdr:colOff>
      <xdr:row>51</xdr:row>
      <xdr:rowOff>666750</xdr:rowOff>
    </xdr:from>
    <xdr:to>
      <xdr:col>12</xdr:col>
      <xdr:colOff>171450</xdr:colOff>
      <xdr:row>51</xdr:row>
      <xdr:rowOff>1152525</xdr:rowOff>
    </xdr:to>
    <xdr:sp>
      <xdr:nvSpPr>
        <xdr:cNvPr id="13" name="圆角矩形标注 12"/>
        <xdr:cNvSpPr/>
      </xdr:nvSpPr>
      <xdr:spPr>
        <a:xfrm>
          <a:off x="5400675" y="34969450"/>
          <a:ext cx="3000375" cy="485775"/>
        </a:xfrm>
        <a:prstGeom prst="wedgeRoundRectCallout">
          <a:avLst>
            <a:gd name="adj1" fmla="val -90677"/>
            <a:gd name="adj2" fmla="val 195359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000"/>
            <a:t>按照</a:t>
          </a:r>
          <a:r>
            <a:rPr lang="en-US" altLang="zh-CN" sz="2000"/>
            <a:t>1/2</a:t>
          </a:r>
          <a:r>
            <a:rPr lang="zh-CN" altLang="en-US" sz="2000"/>
            <a:t>张计算定额</a:t>
          </a:r>
          <a:endParaRPr lang="en-US" altLang="zh-CN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4"/>
  <sheetViews>
    <sheetView tabSelected="1" workbookViewId="0">
      <selection activeCell="A32" sqref="$A32:$XFD32"/>
    </sheetView>
  </sheetViews>
  <sheetFormatPr defaultColWidth="9" defaultRowHeight="13" customHeight="1" outlineLevelCol="6"/>
  <sheetData>
    <row r="1" s="1" customFormat="1" customHeight="1" spans="2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="1" customFormat="1" customHeight="1" spans="2:6">
      <c r="B2" s="1">
        <v>1</v>
      </c>
      <c r="C2" s="1" t="s">
        <v>5</v>
      </c>
      <c r="D2" s="1">
        <v>2440</v>
      </c>
      <c r="E2" s="1">
        <v>520</v>
      </c>
      <c r="F2" s="1">
        <v>1</v>
      </c>
    </row>
    <row r="3" s="1" customFormat="1" customHeight="1" spans="2:6">
      <c r="B3" s="1">
        <v>2</v>
      </c>
      <c r="C3" s="1" t="s">
        <v>6</v>
      </c>
      <c r="D3" s="1">
        <v>2440</v>
      </c>
      <c r="E3" s="1">
        <v>892</v>
      </c>
      <c r="F3" s="1">
        <v>5</v>
      </c>
    </row>
    <row r="4" s="1" customFormat="1" customHeight="1" spans="2:6">
      <c r="B4" s="1">
        <v>3</v>
      </c>
      <c r="C4" s="1" t="s">
        <v>7</v>
      </c>
      <c r="D4" s="1">
        <v>892</v>
      </c>
      <c r="E4" s="1">
        <v>530</v>
      </c>
      <c r="F4" s="1">
        <v>1</v>
      </c>
    </row>
    <row r="5" s="1" customFormat="1" customHeight="1" spans="2:6">
      <c r="B5" s="1">
        <v>4</v>
      </c>
      <c r="C5" s="1" t="s">
        <v>8</v>
      </c>
      <c r="D5" s="1">
        <v>2328</v>
      </c>
      <c r="E5" s="1">
        <v>892</v>
      </c>
      <c r="F5" s="1">
        <v>1</v>
      </c>
    </row>
    <row r="6" s="1" customFormat="1" customHeight="1" spans="2:6">
      <c r="B6" s="1">
        <v>5</v>
      </c>
      <c r="C6" s="1" t="s">
        <v>9</v>
      </c>
      <c r="D6" s="1">
        <v>892</v>
      </c>
      <c r="E6" s="1">
        <v>164</v>
      </c>
      <c r="F6" s="1">
        <v>1</v>
      </c>
    </row>
    <row r="7" s="1" customFormat="1" customHeight="1" spans="2:6">
      <c r="B7" s="1">
        <v>6</v>
      </c>
      <c r="C7" s="1" t="s">
        <v>10</v>
      </c>
      <c r="D7" s="1">
        <v>2440</v>
      </c>
      <c r="E7" s="1">
        <v>577</v>
      </c>
      <c r="F7" s="1">
        <v>3</v>
      </c>
    </row>
    <row r="8" s="1" customFormat="1" customHeight="1" spans="2:6">
      <c r="B8" s="1">
        <v>7</v>
      </c>
      <c r="C8" s="1" t="s">
        <v>11</v>
      </c>
      <c r="D8" s="1">
        <v>530</v>
      </c>
      <c r="E8" s="1">
        <v>577</v>
      </c>
      <c r="F8" s="1">
        <v>1</v>
      </c>
    </row>
    <row r="9" s="1" customFormat="1" customHeight="1" spans="2:7">
      <c r="B9" s="1">
        <v>8</v>
      </c>
      <c r="C9" s="1" t="s">
        <v>12</v>
      </c>
      <c r="D9" s="1">
        <v>2365</v>
      </c>
      <c r="E9" s="1">
        <v>292</v>
      </c>
      <c r="F9" s="1">
        <v>1</v>
      </c>
      <c r="G9" s="3">
        <f t="shared" ref="G9:G14" si="0">D9*E9*F9/1000000</f>
        <v>0.69058</v>
      </c>
    </row>
    <row r="10" s="1" customFormat="1" customHeight="1" spans="2:7">
      <c r="B10" s="1">
        <v>9</v>
      </c>
      <c r="C10" s="1" t="s">
        <v>13</v>
      </c>
      <c r="D10" s="1">
        <v>2365</v>
      </c>
      <c r="E10" s="1">
        <v>337</v>
      </c>
      <c r="F10" s="1">
        <v>1</v>
      </c>
      <c r="G10" s="3">
        <f t="shared" si="0"/>
        <v>0.797005</v>
      </c>
    </row>
    <row r="11" s="1" customFormat="1" customHeight="1" spans="2:7">
      <c r="B11" s="1">
        <v>10</v>
      </c>
      <c r="C11" s="1" t="s">
        <v>14</v>
      </c>
      <c r="D11" s="1">
        <v>2365</v>
      </c>
      <c r="E11" s="1">
        <v>175</v>
      </c>
      <c r="F11" s="1">
        <v>1</v>
      </c>
      <c r="G11" s="3">
        <f t="shared" si="0"/>
        <v>0.413875</v>
      </c>
    </row>
    <row r="12" s="1" customFormat="1" customHeight="1" spans="2:7">
      <c r="B12" s="1">
        <v>11</v>
      </c>
      <c r="C12" s="1" t="s">
        <v>15</v>
      </c>
      <c r="D12" s="1">
        <v>2365</v>
      </c>
      <c r="E12" s="1">
        <v>412</v>
      </c>
      <c r="F12" s="1">
        <v>1</v>
      </c>
      <c r="G12" s="3">
        <f t="shared" si="0"/>
        <v>0.97438</v>
      </c>
    </row>
    <row r="13" s="1" customFormat="1" customHeight="1" spans="2:7">
      <c r="B13" s="1">
        <v>12</v>
      </c>
      <c r="C13" s="1" t="s">
        <v>16</v>
      </c>
      <c r="D13" s="1">
        <v>2365</v>
      </c>
      <c r="E13" s="1">
        <v>460</v>
      </c>
      <c r="F13" s="1">
        <v>1</v>
      </c>
      <c r="G13" s="3">
        <f t="shared" si="0"/>
        <v>1.0879</v>
      </c>
    </row>
    <row r="14" s="1" customFormat="1" customHeight="1" spans="2:7">
      <c r="B14" s="1">
        <v>13</v>
      </c>
      <c r="C14" s="1" t="s">
        <v>17</v>
      </c>
      <c r="D14" s="1">
        <v>2365</v>
      </c>
      <c r="E14" s="1">
        <v>151</v>
      </c>
      <c r="F14" s="1">
        <v>1</v>
      </c>
      <c r="G14" s="3">
        <f t="shared" si="0"/>
        <v>0.357115</v>
      </c>
    </row>
    <row r="15" s="1" customFormat="1" customHeight="1" spans="2:6">
      <c r="B15" s="1">
        <v>14</v>
      </c>
      <c r="C15" s="1" t="s">
        <v>18</v>
      </c>
      <c r="D15" s="1">
        <v>355</v>
      </c>
      <c r="E15" s="1">
        <v>747</v>
      </c>
      <c r="F15" s="1">
        <v>1</v>
      </c>
    </row>
    <row r="16" s="1" customFormat="1" customHeight="1" spans="2:6">
      <c r="B16" s="1">
        <v>15</v>
      </c>
      <c r="C16" s="1" t="s">
        <v>19</v>
      </c>
      <c r="D16" s="1">
        <v>747</v>
      </c>
      <c r="E16" s="1">
        <v>319</v>
      </c>
      <c r="F16" s="1">
        <v>1</v>
      </c>
    </row>
    <row r="17" s="1" customFormat="1" customHeight="1" spans="2:6">
      <c r="B17" s="1">
        <v>16</v>
      </c>
      <c r="C17" s="1" t="s">
        <v>20</v>
      </c>
      <c r="D17" s="1">
        <v>747</v>
      </c>
      <c r="E17" s="1">
        <v>295</v>
      </c>
      <c r="F17" s="1">
        <v>1</v>
      </c>
    </row>
    <row r="18" s="1" customFormat="1" customHeight="1" spans="2:6">
      <c r="B18" s="1">
        <v>17</v>
      </c>
      <c r="C18" s="1" t="s">
        <v>21</v>
      </c>
      <c r="D18" s="1">
        <v>842</v>
      </c>
      <c r="E18" s="1">
        <v>313</v>
      </c>
      <c r="F18" s="1">
        <v>1</v>
      </c>
    </row>
    <row r="19" s="1" customFormat="1" customHeight="1" spans="2:6">
      <c r="B19" s="1">
        <v>18</v>
      </c>
      <c r="C19" s="1" t="s">
        <v>22</v>
      </c>
      <c r="D19" s="1">
        <v>842</v>
      </c>
      <c r="E19" s="1">
        <v>302</v>
      </c>
      <c r="F19" s="1">
        <v>1</v>
      </c>
    </row>
    <row r="20" s="1" customFormat="1" customHeight="1" spans="2:6">
      <c r="B20" s="1">
        <v>19</v>
      </c>
      <c r="C20" s="1" t="s">
        <v>23</v>
      </c>
      <c r="D20" s="1">
        <v>240</v>
      </c>
      <c r="E20" s="1">
        <v>842</v>
      </c>
      <c r="F20" s="1">
        <v>1</v>
      </c>
    </row>
    <row r="21" s="1" customFormat="1" customHeight="1" spans="2:6">
      <c r="B21" s="1">
        <v>20</v>
      </c>
      <c r="C21" s="1" t="s">
        <v>24</v>
      </c>
      <c r="D21" s="1">
        <v>732</v>
      </c>
      <c r="E21" s="1">
        <v>269</v>
      </c>
      <c r="F21" s="1">
        <v>1</v>
      </c>
    </row>
    <row r="22" s="1" customFormat="1" customHeight="1" spans="2:6">
      <c r="B22" s="1">
        <v>21</v>
      </c>
      <c r="C22" s="1" t="s">
        <v>25</v>
      </c>
      <c r="D22" s="1">
        <v>856</v>
      </c>
      <c r="E22" s="1">
        <v>270</v>
      </c>
      <c r="F22" s="1">
        <v>1</v>
      </c>
    </row>
    <row r="23" s="1" customFormat="1" customHeight="1" spans="2:6">
      <c r="B23" s="1">
        <v>22</v>
      </c>
      <c r="C23" s="1" t="s">
        <v>26</v>
      </c>
      <c r="D23" s="1">
        <v>1654</v>
      </c>
      <c r="E23" s="1">
        <v>844</v>
      </c>
      <c r="F23" s="1">
        <v>1</v>
      </c>
    </row>
    <row r="24" s="1" customFormat="1" customHeight="1" spans="2:6">
      <c r="B24" s="1">
        <v>23</v>
      </c>
      <c r="C24" s="1" t="s">
        <v>27</v>
      </c>
      <c r="D24" s="1">
        <v>1922</v>
      </c>
      <c r="E24" s="1">
        <v>375</v>
      </c>
      <c r="F24" s="1">
        <v>1</v>
      </c>
    </row>
  </sheetData>
  <autoFilter ref="B1:F24">
    <sortState ref="B1:F24">
      <sortCondition ref="B1"/>
    </sortState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workbookViewId="0">
      <selection activeCell="J6" sqref="J6"/>
    </sheetView>
  </sheetViews>
  <sheetFormatPr defaultColWidth="9" defaultRowHeight="13.5" outlineLevelCol="6"/>
  <sheetData>
    <row r="1" s="1" customFormat="1" ht="11.25" spans="1:6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2">
        <v>0.8852</v>
      </c>
    </row>
    <row r="2" s="1" customFormat="1" ht="11.25" spans="1:2">
      <c r="A2" s="1" t="s">
        <v>33</v>
      </c>
      <c r="B2" s="1" t="s">
        <v>34</v>
      </c>
    </row>
    <row r="3" s="1" customFormat="1" ht="11.25" spans="1:3">
      <c r="A3" s="1" t="s">
        <v>35</v>
      </c>
      <c r="B3" s="1" t="s">
        <v>36</v>
      </c>
      <c r="C3" s="1" t="s">
        <v>37</v>
      </c>
    </row>
    <row r="4" s="1" customFormat="1" ht="11.25" spans="1:3">
      <c r="A4" s="1" t="s">
        <v>38</v>
      </c>
      <c r="B4" s="1" t="s">
        <v>39</v>
      </c>
      <c r="C4" s="1">
        <v>10.5</v>
      </c>
    </row>
    <row r="5" spans="1:1">
      <c r="A5" t="s">
        <v>40</v>
      </c>
    </row>
    <row r="6" ht="223.75" customHeight="1"/>
    <row r="7" s="1" customFormat="1" ht="11.25" spans="2:7">
      <c r="B7" s="1" t="s">
        <v>0</v>
      </c>
      <c r="C7" s="1" t="s">
        <v>1</v>
      </c>
      <c r="D7" s="1" t="s">
        <v>2</v>
      </c>
      <c r="E7" s="1" t="s">
        <v>3</v>
      </c>
      <c r="F7" s="1" t="s">
        <v>41</v>
      </c>
      <c r="G7" s="1" t="s">
        <v>4</v>
      </c>
    </row>
    <row r="8" s="1" customFormat="1" ht="11.25" spans="2:7">
      <c r="B8" s="1">
        <v>2</v>
      </c>
      <c r="C8" s="1" t="s">
        <v>6</v>
      </c>
      <c r="D8" s="1">
        <v>2440</v>
      </c>
      <c r="E8" s="1">
        <v>892</v>
      </c>
      <c r="F8" s="1">
        <v>1</v>
      </c>
      <c r="G8" s="1">
        <v>1</v>
      </c>
    </row>
    <row r="9" s="1" customFormat="1" ht="11.25" spans="2:7">
      <c r="B9" s="1">
        <v>17</v>
      </c>
      <c r="C9" s="1" t="s">
        <v>21</v>
      </c>
      <c r="D9" s="1">
        <v>842</v>
      </c>
      <c r="E9" s="1">
        <v>313</v>
      </c>
      <c r="F9" s="1">
        <v>1</v>
      </c>
      <c r="G9" s="1">
        <v>1</v>
      </c>
    </row>
    <row r="10" s="1" customFormat="1" ht="11.25" spans="2:7">
      <c r="B10" s="1">
        <v>18</v>
      </c>
      <c r="C10" s="1" t="s">
        <v>22</v>
      </c>
      <c r="D10" s="1">
        <v>842</v>
      </c>
      <c r="E10" s="1">
        <v>302</v>
      </c>
      <c r="F10" s="1">
        <v>1</v>
      </c>
      <c r="G10" s="1">
        <v>1</v>
      </c>
    </row>
    <row r="11" s="1" customFormat="1" ht="11.25" spans="2:7">
      <c r="B11" s="1">
        <v>15</v>
      </c>
      <c r="C11" s="1" t="s">
        <v>19</v>
      </c>
      <c r="D11" s="1">
        <v>747</v>
      </c>
      <c r="E11" s="1">
        <v>319</v>
      </c>
      <c r="F11" s="1">
        <v>1</v>
      </c>
      <c r="G11" s="1">
        <v>1</v>
      </c>
    </row>
    <row r="12" ht="223.75" customHeight="1"/>
    <row r="13" s="1" customFormat="1" ht="11.25" spans="2:7">
      <c r="B13" s="1" t="s">
        <v>0</v>
      </c>
      <c r="C13" s="1" t="s">
        <v>1</v>
      </c>
      <c r="D13" s="1" t="s">
        <v>2</v>
      </c>
      <c r="E13" s="1" t="s">
        <v>3</v>
      </c>
      <c r="F13" s="1" t="s">
        <v>41</v>
      </c>
      <c r="G13" s="1" t="s">
        <v>4</v>
      </c>
    </row>
    <row r="14" s="1" customFormat="1" ht="11.25" spans="2:7">
      <c r="B14" s="1">
        <v>2</v>
      </c>
      <c r="C14" s="1" t="s">
        <v>6</v>
      </c>
      <c r="D14" s="1">
        <v>2440</v>
      </c>
      <c r="E14" s="1">
        <v>892</v>
      </c>
      <c r="F14" s="1">
        <v>1</v>
      </c>
      <c r="G14" s="1">
        <v>1</v>
      </c>
    </row>
    <row r="15" s="1" customFormat="1" ht="11.25" spans="2:7">
      <c r="B15" s="1">
        <v>8</v>
      </c>
      <c r="C15" s="1" t="s">
        <v>12</v>
      </c>
      <c r="D15" s="1">
        <v>2365</v>
      </c>
      <c r="E15" s="1">
        <v>292</v>
      </c>
      <c r="F15" s="1">
        <v>1</v>
      </c>
      <c r="G15" s="1">
        <v>1</v>
      </c>
    </row>
    <row r="16" ht="223.75" customHeight="1"/>
    <row r="17" s="1" customFormat="1" ht="11.25" spans="2:7">
      <c r="B17" s="1" t="s">
        <v>0</v>
      </c>
      <c r="C17" s="1" t="s">
        <v>1</v>
      </c>
      <c r="D17" s="1" t="s">
        <v>2</v>
      </c>
      <c r="E17" s="1" t="s">
        <v>3</v>
      </c>
      <c r="F17" s="1" t="s">
        <v>41</v>
      </c>
      <c r="G17" s="1" t="s">
        <v>4</v>
      </c>
    </row>
    <row r="18" s="1" customFormat="1" ht="11.25" spans="2:7">
      <c r="B18" s="1">
        <v>2</v>
      </c>
      <c r="C18" s="1" t="s">
        <v>6</v>
      </c>
      <c r="D18" s="1">
        <v>2440</v>
      </c>
      <c r="E18" s="1">
        <v>892</v>
      </c>
      <c r="F18" s="1">
        <v>1</v>
      </c>
      <c r="G18" s="1">
        <v>1</v>
      </c>
    </row>
    <row r="19" s="1" customFormat="1" ht="11.25" spans="2:7">
      <c r="B19" s="1">
        <v>10</v>
      </c>
      <c r="C19" s="1" t="s">
        <v>14</v>
      </c>
      <c r="D19" s="1">
        <v>2365</v>
      </c>
      <c r="E19" s="1">
        <v>175</v>
      </c>
      <c r="F19" s="1">
        <v>1</v>
      </c>
      <c r="G19" s="1">
        <v>1</v>
      </c>
    </row>
    <row r="20" s="1" customFormat="1" ht="11.25" spans="2:7">
      <c r="B20" s="1">
        <v>13</v>
      </c>
      <c r="C20" s="1" t="s">
        <v>17</v>
      </c>
      <c r="D20" s="1">
        <v>2365</v>
      </c>
      <c r="E20" s="1">
        <v>151</v>
      </c>
      <c r="F20" s="1">
        <v>1</v>
      </c>
      <c r="G20" s="1">
        <v>1</v>
      </c>
    </row>
    <row r="21" ht="223.75" customHeight="1"/>
    <row r="22" s="1" customFormat="1" ht="11.25" spans="2:7">
      <c r="B22" s="1" t="s">
        <v>0</v>
      </c>
      <c r="C22" s="1" t="s">
        <v>1</v>
      </c>
      <c r="D22" s="1" t="s">
        <v>2</v>
      </c>
      <c r="E22" s="1" t="s">
        <v>3</v>
      </c>
      <c r="F22" s="1" t="s">
        <v>41</v>
      </c>
      <c r="G22" s="1" t="s">
        <v>4</v>
      </c>
    </row>
    <row r="23" s="1" customFormat="1" ht="11.25" spans="2:7">
      <c r="B23" s="1">
        <v>2</v>
      </c>
      <c r="C23" s="1" t="s">
        <v>6</v>
      </c>
      <c r="D23" s="1">
        <v>2440</v>
      </c>
      <c r="E23" s="1">
        <v>892</v>
      </c>
      <c r="F23" s="1">
        <v>1</v>
      </c>
      <c r="G23" s="1">
        <v>1</v>
      </c>
    </row>
    <row r="24" s="1" customFormat="1" ht="11.25" spans="2:7">
      <c r="B24" s="1">
        <v>20</v>
      </c>
      <c r="C24" s="1" t="s">
        <v>24</v>
      </c>
      <c r="D24" s="1">
        <v>732</v>
      </c>
      <c r="E24" s="1">
        <v>269</v>
      </c>
      <c r="F24" s="1">
        <v>1</v>
      </c>
      <c r="G24" s="1">
        <v>1</v>
      </c>
    </row>
    <row r="25" s="1" customFormat="1" ht="11.25" spans="2:7">
      <c r="B25" s="1">
        <v>21</v>
      </c>
      <c r="C25" s="1" t="s">
        <v>25</v>
      </c>
      <c r="D25" s="1">
        <v>856</v>
      </c>
      <c r="E25" s="1">
        <v>270</v>
      </c>
      <c r="F25" s="1">
        <v>1</v>
      </c>
      <c r="G25" s="1">
        <v>1</v>
      </c>
    </row>
    <row r="26" s="1" customFormat="1" ht="11.25" spans="2:7">
      <c r="B26" s="1">
        <v>16</v>
      </c>
      <c r="C26" s="1" t="s">
        <v>20</v>
      </c>
      <c r="D26" s="1">
        <v>747</v>
      </c>
      <c r="E26" s="1">
        <v>295</v>
      </c>
      <c r="F26" s="1">
        <v>1</v>
      </c>
      <c r="G26" s="1">
        <v>1</v>
      </c>
    </row>
    <row r="27" ht="223.75" customHeight="1"/>
    <row r="28" s="1" customFormat="1" ht="11.25" spans="2:7">
      <c r="B28" s="1" t="s">
        <v>0</v>
      </c>
      <c r="C28" s="1" t="s">
        <v>1</v>
      </c>
      <c r="D28" s="1" t="s">
        <v>2</v>
      </c>
      <c r="E28" s="1" t="s">
        <v>3</v>
      </c>
      <c r="F28" s="1" t="s">
        <v>41</v>
      </c>
      <c r="G28" s="1" t="s">
        <v>4</v>
      </c>
    </row>
    <row r="29" s="1" customFormat="1" ht="11.25" spans="2:7">
      <c r="B29" s="1">
        <v>23</v>
      </c>
      <c r="C29" s="1" t="s">
        <v>27</v>
      </c>
      <c r="D29" s="1">
        <v>1922</v>
      </c>
      <c r="E29" s="1">
        <v>375</v>
      </c>
      <c r="F29" s="1">
        <v>1</v>
      </c>
      <c r="G29" s="1">
        <v>1</v>
      </c>
    </row>
    <row r="30" s="1" customFormat="1" ht="11.25" spans="2:7">
      <c r="B30" s="1">
        <v>22</v>
      </c>
      <c r="C30" s="1" t="s">
        <v>26</v>
      </c>
      <c r="D30" s="1">
        <v>1654</v>
      </c>
      <c r="E30" s="1">
        <v>844</v>
      </c>
      <c r="F30" s="1">
        <v>1</v>
      </c>
      <c r="G30" s="1">
        <v>1</v>
      </c>
    </row>
    <row r="31" s="1" customFormat="1" ht="11.25" spans="2:7">
      <c r="B31" s="1">
        <v>19</v>
      </c>
      <c r="C31" s="1" t="s">
        <v>23</v>
      </c>
      <c r="D31" s="1">
        <v>240</v>
      </c>
      <c r="E31" s="1">
        <v>842</v>
      </c>
      <c r="F31" s="1">
        <v>1</v>
      </c>
      <c r="G31" s="1">
        <v>1</v>
      </c>
    </row>
    <row r="32" s="1" customFormat="1" ht="11.25" spans="2:7">
      <c r="B32" s="1">
        <v>14</v>
      </c>
      <c r="C32" s="1" t="s">
        <v>18</v>
      </c>
      <c r="D32" s="1">
        <v>355</v>
      </c>
      <c r="E32" s="1">
        <v>747</v>
      </c>
      <c r="F32" s="1">
        <v>1</v>
      </c>
      <c r="G32" s="1">
        <v>1</v>
      </c>
    </row>
    <row r="33" ht="223.75" customHeight="1"/>
    <row r="34" s="1" customFormat="1" ht="11.25" spans="2:7">
      <c r="B34" s="1" t="s">
        <v>0</v>
      </c>
      <c r="C34" s="1" t="s">
        <v>1</v>
      </c>
      <c r="D34" s="1" t="s">
        <v>2</v>
      </c>
      <c r="E34" s="1" t="s">
        <v>3</v>
      </c>
      <c r="F34" s="1" t="s">
        <v>41</v>
      </c>
      <c r="G34" s="1" t="s">
        <v>4</v>
      </c>
    </row>
    <row r="35" s="1" customFormat="1" ht="11.25" spans="2:7">
      <c r="B35" s="1">
        <v>9</v>
      </c>
      <c r="C35" s="1" t="s">
        <v>13</v>
      </c>
      <c r="D35" s="1">
        <v>2365</v>
      </c>
      <c r="E35" s="1">
        <v>337</v>
      </c>
      <c r="F35" s="1">
        <v>1</v>
      </c>
      <c r="G35" s="1">
        <v>1</v>
      </c>
    </row>
    <row r="36" s="1" customFormat="1" ht="11.25" spans="2:7">
      <c r="B36" s="1">
        <v>12</v>
      </c>
      <c r="C36" s="1" t="s">
        <v>16</v>
      </c>
      <c r="D36" s="1">
        <v>2365</v>
      </c>
      <c r="E36" s="1">
        <v>460</v>
      </c>
      <c r="F36" s="1">
        <v>1</v>
      </c>
      <c r="G36" s="1">
        <v>1</v>
      </c>
    </row>
    <row r="37" s="1" customFormat="1" ht="11.25" spans="2:7">
      <c r="B37" s="1">
        <v>11</v>
      </c>
      <c r="C37" s="1" t="s">
        <v>15</v>
      </c>
      <c r="D37" s="1">
        <v>2365</v>
      </c>
      <c r="E37" s="1">
        <v>412</v>
      </c>
      <c r="F37" s="1">
        <v>1</v>
      </c>
      <c r="G37" s="1">
        <v>1</v>
      </c>
    </row>
    <row r="38" ht="223.75" customHeight="1"/>
    <row r="39" s="1" customFormat="1" ht="11.25" spans="2:7">
      <c r="B39" s="1" t="s">
        <v>0</v>
      </c>
      <c r="C39" s="1" t="s">
        <v>1</v>
      </c>
      <c r="D39" s="1" t="s">
        <v>2</v>
      </c>
      <c r="E39" s="1" t="s">
        <v>3</v>
      </c>
      <c r="F39" s="1" t="s">
        <v>41</v>
      </c>
      <c r="G39" s="1" t="s">
        <v>4</v>
      </c>
    </row>
    <row r="40" s="1" customFormat="1" ht="11.25" spans="2:7">
      <c r="B40" s="1">
        <v>2</v>
      </c>
      <c r="C40" s="1" t="s">
        <v>6</v>
      </c>
      <c r="D40" s="1">
        <v>2440</v>
      </c>
      <c r="E40" s="1">
        <v>892</v>
      </c>
      <c r="F40" s="1">
        <v>1</v>
      </c>
      <c r="G40" s="1">
        <v>1</v>
      </c>
    </row>
    <row r="41" s="1" customFormat="1" ht="11.25" spans="2:7">
      <c r="B41" s="1">
        <v>5</v>
      </c>
      <c r="C41" s="1" t="s">
        <v>9</v>
      </c>
      <c r="D41" s="1">
        <v>892</v>
      </c>
      <c r="E41" s="1">
        <v>164</v>
      </c>
      <c r="F41" s="1">
        <v>1</v>
      </c>
      <c r="G41" s="1">
        <v>1</v>
      </c>
    </row>
    <row r="42" ht="223.75" customHeight="1"/>
    <row r="43" s="1" customFormat="1" ht="11.25" spans="2:7">
      <c r="B43" s="1" t="s">
        <v>0</v>
      </c>
      <c r="C43" s="1" t="s">
        <v>1</v>
      </c>
      <c r="D43" s="1" t="s">
        <v>2</v>
      </c>
      <c r="E43" s="1" t="s">
        <v>3</v>
      </c>
      <c r="F43" s="1" t="s">
        <v>41</v>
      </c>
      <c r="G43" s="1" t="s">
        <v>4</v>
      </c>
    </row>
    <row r="44" s="1" customFormat="1" ht="11.25" spans="2:7">
      <c r="B44" s="1">
        <v>1</v>
      </c>
      <c r="C44" s="1" t="s">
        <v>5</v>
      </c>
      <c r="D44" s="1">
        <v>2440</v>
      </c>
      <c r="E44" s="1">
        <v>520</v>
      </c>
      <c r="F44" s="1">
        <v>1</v>
      </c>
      <c r="G44" s="1">
        <v>1</v>
      </c>
    </row>
    <row r="45" s="1" customFormat="1" ht="11.25" spans="2:7">
      <c r="B45" s="1">
        <v>6</v>
      </c>
      <c r="C45" s="1" t="s">
        <v>10</v>
      </c>
      <c r="D45" s="1">
        <v>2440</v>
      </c>
      <c r="E45" s="1">
        <v>577</v>
      </c>
      <c r="F45" s="1">
        <v>1</v>
      </c>
      <c r="G45" s="1">
        <v>1</v>
      </c>
    </row>
    <row r="46" ht="223.75" customHeight="1"/>
    <row r="47" s="1" customFormat="1" ht="11.25" spans="2:7">
      <c r="B47" s="1" t="s">
        <v>0</v>
      </c>
      <c r="C47" s="1" t="s">
        <v>1</v>
      </c>
      <c r="D47" s="1" t="s">
        <v>2</v>
      </c>
      <c r="E47" s="1" t="s">
        <v>3</v>
      </c>
      <c r="F47" s="1" t="s">
        <v>41</v>
      </c>
      <c r="G47" s="1" t="s">
        <v>4</v>
      </c>
    </row>
    <row r="48" s="1" customFormat="1" ht="11.25" spans="2:7">
      <c r="B48" s="1">
        <v>6</v>
      </c>
      <c r="C48" s="1" t="s">
        <v>10</v>
      </c>
      <c r="D48" s="1">
        <v>2440</v>
      </c>
      <c r="E48" s="1">
        <v>577</v>
      </c>
      <c r="F48" s="1">
        <v>2</v>
      </c>
      <c r="G48" s="1">
        <v>2</v>
      </c>
    </row>
    <row r="49" ht="223.75" customHeight="1"/>
    <row r="50" s="1" customFormat="1" ht="11.25" spans="2:7">
      <c r="B50" s="1" t="s">
        <v>0</v>
      </c>
      <c r="C50" s="1" t="s">
        <v>1</v>
      </c>
      <c r="D50" s="1" t="s">
        <v>2</v>
      </c>
      <c r="E50" s="1" t="s">
        <v>3</v>
      </c>
      <c r="F50" s="1" t="s">
        <v>41</v>
      </c>
      <c r="G50" s="1" t="s">
        <v>4</v>
      </c>
    </row>
    <row r="51" s="1" customFormat="1" ht="11.25" spans="2:7">
      <c r="B51" s="1">
        <v>4</v>
      </c>
      <c r="C51" s="1" t="s">
        <v>8</v>
      </c>
      <c r="D51" s="1">
        <v>2328</v>
      </c>
      <c r="E51" s="1">
        <v>892</v>
      </c>
      <c r="F51" s="1">
        <v>1</v>
      </c>
      <c r="G51" s="1">
        <v>1</v>
      </c>
    </row>
    <row r="52" ht="223.75" customHeight="1"/>
    <row r="53" s="1" customFormat="1" ht="11.25" spans="2:7">
      <c r="B53" s="1" t="s">
        <v>0</v>
      </c>
      <c r="C53" s="1" t="s">
        <v>1</v>
      </c>
      <c r="D53" s="1" t="s">
        <v>2</v>
      </c>
      <c r="E53" s="1" t="s">
        <v>3</v>
      </c>
      <c r="F53" s="1" t="s">
        <v>41</v>
      </c>
      <c r="G53" s="1" t="s">
        <v>4</v>
      </c>
    </row>
    <row r="54" s="1" customFormat="1" ht="11.25" spans="2:7">
      <c r="B54" s="1">
        <v>3</v>
      </c>
      <c r="C54" s="1" t="s">
        <v>7</v>
      </c>
      <c r="D54" s="1">
        <v>892</v>
      </c>
      <c r="E54" s="1">
        <v>530</v>
      </c>
      <c r="F54" s="1">
        <v>1</v>
      </c>
      <c r="G54" s="1">
        <v>1</v>
      </c>
    </row>
    <row r="55" s="1" customFormat="1" ht="11.25" spans="2:7">
      <c r="B55" s="1">
        <v>7</v>
      </c>
      <c r="C55" s="1" t="s">
        <v>11</v>
      </c>
      <c r="D55" s="1">
        <v>530</v>
      </c>
      <c r="E55" s="1">
        <v>577</v>
      </c>
      <c r="F55" s="1">
        <v>1</v>
      </c>
      <c r="G55" s="1">
        <v>1</v>
      </c>
    </row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尺寸</vt:lpstr>
      <vt:lpstr>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梁正海</dc:creator>
  <cp:lastModifiedBy>lixl</cp:lastModifiedBy>
  <dcterms:created xsi:type="dcterms:W3CDTF">2022-03-09T02:15:00Z</dcterms:created>
  <dcterms:modified xsi:type="dcterms:W3CDTF">2026-05-26T08:15:00Z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E3129D9CA3184A6D80A91624133C184D</vt:lpwstr>
  </property>
</Properties>
</file>